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0" windowWidth="14810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2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</calcChain>
</file>

<file path=xl/sharedStrings.xml><?xml version="1.0" encoding="utf-8"?>
<sst xmlns="http://schemas.openxmlformats.org/spreadsheetml/2006/main" count="50" uniqueCount="30">
  <si>
    <t>م</t>
  </si>
  <si>
    <t>كود الراتب</t>
  </si>
  <si>
    <t>الاسم الثلاثي</t>
  </si>
  <si>
    <t>المؤهل العلمي</t>
  </si>
  <si>
    <t>النصاب الأسبوعي</t>
  </si>
  <si>
    <t xml:space="preserve">عدد ساعات الغياب </t>
  </si>
  <si>
    <t>التوصيف الوظيفي الاول</t>
  </si>
  <si>
    <t>الراتب المستحق الاجمالي</t>
  </si>
  <si>
    <t>التوقيع</t>
  </si>
  <si>
    <t>الفئة</t>
  </si>
  <si>
    <t xml:space="preserve">جامعي مختص </t>
  </si>
  <si>
    <t xml:space="preserve">معهد وجامعي غير مختص وطالب جامعي </t>
  </si>
  <si>
    <t xml:space="preserve">ثانوية وما دون </t>
  </si>
  <si>
    <t>T1</t>
  </si>
  <si>
    <t>محمد عمر احمد</t>
  </si>
  <si>
    <t xml:space="preserve">سعيد احمد عمر </t>
  </si>
  <si>
    <t>سعاد مصطفى احمد</t>
  </si>
  <si>
    <t>رجا محمود محمد</t>
  </si>
  <si>
    <t>جابر محمود حجازي</t>
  </si>
  <si>
    <t>محمد محمود السعيد</t>
  </si>
  <si>
    <t>رافع محمد حجازي</t>
  </si>
  <si>
    <t>كامل محمد حامدي</t>
  </si>
  <si>
    <t>عصام محمود حامدي</t>
  </si>
  <si>
    <t>عز الدين بخصو</t>
  </si>
  <si>
    <t>كلية التربية</t>
  </si>
  <si>
    <t>معهد مدرسين عربي</t>
  </si>
  <si>
    <t>بكالورية</t>
  </si>
  <si>
    <t>معهد مدرسين رياضيات</t>
  </si>
  <si>
    <t>معهد مدرسين إنكليزي</t>
  </si>
  <si>
    <t>مدرس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</si>
</sst>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5"/>
  <sheetViews>
    <sheetView rightToLeft="1" tabSelected="1" topLeftCell="D1" zoomScaleNormal="100" workbookViewId="0">
      <selection activeCell="K5" sqref="K5"/>
    </sheetView>
  </sheetViews>
  <sheetFormatPr defaultRowHeight="14.5" x14ac:dyDescent="0.35"/>
  <cols>
    <col min="2" max="2" width="7.453125" bestFit="1" customWidth="1"/>
    <col min="3" max="3" width="15.26953125" customWidth="1"/>
    <col min="4" max="4" width="34.6328125" customWidth="1"/>
    <col min="5" max="5" width="15.36328125" customWidth="1"/>
    <col min="6" max="6" width="9.90625" customWidth="1"/>
    <col min="7" max="7" width="14.08984375" customWidth="1"/>
    <col min="8" max="8" width="11.6328125" customWidth="1"/>
    <col min="9" max="9" width="14.7265625" customWidth="1"/>
    <col min="10" max="10" width="13.26953125" customWidth="1"/>
    <col min="18" max="18" width="8.7265625" hidden="1" customWidth="1"/>
  </cols>
  <sheetData>
    <row r="1" spans="1:18" ht="2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8" x14ac:dyDescent="0.35">
      <c r="A2" s="2">
        <v>1</v>
      </c>
      <c r="B2" s="2" t="s">
        <v>13</v>
      </c>
      <c r="C2" s="2" t="s">
        <v>14</v>
      </c>
      <c r="D2" s="2" t="s">
        <v>10</v>
      </c>
      <c r="E2" s="2">
        <v>1</v>
      </c>
      <c r="F2" s="2">
        <v>15</v>
      </c>
      <c r="G2" s="2">
        <v>1</v>
      </c>
      <c r="H2" s="2" t="s">
        <v>29</v>
      </c>
      <c r="I2" s="2">
        <f>IF(C2="","",100-VLOOKUP($E2,{0,0;1,1.25;2,1;3,0.99},2,0)*($G2+IF($E2="","",VLOOKUP($E2,{1,19;2,22;3,24},2,0))-$F2))</f>
        <v>93.75</v>
      </c>
      <c r="J2" s="2"/>
      <c r="K2" s="5"/>
      <c r="R2">
        <f>IF($E2="","",VLOOKUP($E2,{1,19;2,22;3,24},2,0))</f>
        <v>19</v>
      </c>
    </row>
    <row r="3" spans="1:18" x14ac:dyDescent="0.35">
      <c r="A3" s="2">
        <v>2</v>
      </c>
      <c r="B3" s="2" t="s">
        <v>13</v>
      </c>
      <c r="C3" s="2" t="s">
        <v>15</v>
      </c>
      <c r="D3" s="2" t="s">
        <v>11</v>
      </c>
      <c r="E3" s="2">
        <v>2</v>
      </c>
      <c r="F3" s="2">
        <v>10</v>
      </c>
      <c r="G3" s="2">
        <v>2</v>
      </c>
      <c r="H3" s="2" t="s">
        <v>29</v>
      </c>
      <c r="I3" s="2">
        <f>IF(C3="","",100-VLOOKUP($E3,{0,0;1,1.25;2,1;3,0.99},2,0)*($G3+IF($E3="","",VLOOKUP($E3,{1,19;2,22;3,24},2,0))-$F3))</f>
        <v>86</v>
      </c>
      <c r="J3" s="2"/>
      <c r="K3" s="5"/>
      <c r="R3">
        <f>IF($E3="","",VLOOKUP($E3,{1,19;2,22;3,24},2,0))</f>
        <v>22</v>
      </c>
    </row>
    <row r="4" spans="1:18" x14ac:dyDescent="0.35">
      <c r="A4" s="2">
        <v>3</v>
      </c>
      <c r="B4" s="2" t="s">
        <v>13</v>
      </c>
      <c r="C4" s="2" t="s">
        <v>16</v>
      </c>
      <c r="D4" s="2" t="s">
        <v>12</v>
      </c>
      <c r="E4" s="2">
        <v>1</v>
      </c>
      <c r="F4" s="2">
        <v>15</v>
      </c>
      <c r="G4" s="2">
        <v>0</v>
      </c>
      <c r="H4" s="2" t="s">
        <v>29</v>
      </c>
      <c r="I4" s="2">
        <f>IF(C4="","",100-VLOOKUP($E4,{0,0;1,1.25;2,1;3,0.99},2,0)*($G4+IF($E4="","",VLOOKUP($E4,{1,19;2,22;3,24},2,0))-$F4))</f>
        <v>95</v>
      </c>
      <c r="J4" s="2"/>
      <c r="K4" s="5"/>
      <c r="R4">
        <f>IF($E4="","",VLOOKUP($E4,{1,19;2,22;3,24},2,0))</f>
        <v>19</v>
      </c>
    </row>
    <row r="5" spans="1:18" x14ac:dyDescent="0.35">
      <c r="A5" s="2">
        <v>4</v>
      </c>
      <c r="B5" s="2" t="s">
        <v>13</v>
      </c>
      <c r="C5" s="2" t="s">
        <v>17</v>
      </c>
      <c r="D5" s="2" t="s">
        <v>24</v>
      </c>
      <c r="E5" s="2">
        <v>2</v>
      </c>
      <c r="F5" s="2">
        <v>6</v>
      </c>
      <c r="G5" s="2">
        <v>3</v>
      </c>
      <c r="H5" s="2" t="s">
        <v>29</v>
      </c>
      <c r="I5" s="2">
        <f>IF(C5="","",100-VLOOKUP($E5,{0,0;1,1.25;2,1;3,0.99},2,0)*($G5+IF($E5="","",VLOOKUP($E5,{1,19;2,22;3,24},2,0))-$F5))</f>
        <v>81</v>
      </c>
      <c r="J5" s="2"/>
      <c r="L5" s="6"/>
      <c r="M5" s="6"/>
      <c r="R5">
        <f>IF($E5="","",VLOOKUP($E5,{1,19;2,22;3,24},2,0))</f>
        <v>22</v>
      </c>
    </row>
    <row r="6" spans="1:18" x14ac:dyDescent="0.35">
      <c r="A6" s="2">
        <v>5</v>
      </c>
      <c r="B6" s="2" t="s">
        <v>13</v>
      </c>
      <c r="C6" s="2" t="s">
        <v>18</v>
      </c>
      <c r="D6" s="2" t="s">
        <v>25</v>
      </c>
      <c r="E6" s="2">
        <v>3</v>
      </c>
      <c r="F6" s="2">
        <v>10</v>
      </c>
      <c r="G6" s="2">
        <v>5</v>
      </c>
      <c r="H6" s="2" t="s">
        <v>29</v>
      </c>
      <c r="I6" s="2">
        <f>IF(C6="","",100-VLOOKUP($E6,{0,0;1,1.25;2,1;3,0.99},2,0)*($G6+IF($E6="","",VLOOKUP($E6,{1,19;2,22;3,24},2,0))-$F6))</f>
        <v>81.19</v>
      </c>
      <c r="J6" s="2"/>
      <c r="R6">
        <f>IF($E6="","",VLOOKUP($E6,{1,19;2,22;3,24},2,0))</f>
        <v>24</v>
      </c>
    </row>
    <row r="7" spans="1:18" x14ac:dyDescent="0.35">
      <c r="A7" s="2">
        <v>6</v>
      </c>
      <c r="B7" s="2" t="s">
        <v>13</v>
      </c>
      <c r="C7" s="2" t="s">
        <v>19</v>
      </c>
      <c r="D7" s="2" t="s">
        <v>25</v>
      </c>
      <c r="E7" s="2">
        <v>2</v>
      </c>
      <c r="F7" s="2">
        <v>19</v>
      </c>
      <c r="G7" s="2">
        <v>1</v>
      </c>
      <c r="H7" s="2" t="s">
        <v>29</v>
      </c>
      <c r="I7" s="2">
        <f>IF(C7="","",100-VLOOKUP($E7,{0,0;1,1.25;2,1;3,0.99},2,0)*($G7+IF($E7="","",VLOOKUP($E7,{1,19;2,22;3,24},2,0))-$F7))</f>
        <v>96</v>
      </c>
      <c r="J7" s="2"/>
      <c r="R7">
        <f>IF($E7="","",VLOOKUP($E7,{1,19;2,22;3,24},2,0))</f>
        <v>22</v>
      </c>
    </row>
    <row r="8" spans="1:18" x14ac:dyDescent="0.35">
      <c r="A8" s="2">
        <v>7</v>
      </c>
      <c r="B8" s="2" t="s">
        <v>13</v>
      </c>
      <c r="C8" s="2" t="s">
        <v>20</v>
      </c>
      <c r="D8" s="2" t="s">
        <v>25</v>
      </c>
      <c r="E8" s="2">
        <v>2</v>
      </c>
      <c r="F8" s="2">
        <v>21</v>
      </c>
      <c r="G8" s="2">
        <v>10</v>
      </c>
      <c r="H8" s="2" t="s">
        <v>29</v>
      </c>
      <c r="I8" s="2">
        <f>IF(C8="","",100-VLOOKUP($E8,{0,0;1,1.25;2,1;3,0.99},2,0)*($G8+IF($E8="","",VLOOKUP($E8,{1,19;2,22;3,24},2,0))-$F8))</f>
        <v>89</v>
      </c>
      <c r="J8" s="2"/>
      <c r="R8">
        <f>IF($E8="","",VLOOKUP($E8,{1,19;2,22;3,24},2,0))</f>
        <v>22</v>
      </c>
    </row>
    <row r="9" spans="1:18" x14ac:dyDescent="0.35">
      <c r="A9" s="2">
        <v>8</v>
      </c>
      <c r="B9" s="2" t="s">
        <v>13</v>
      </c>
      <c r="C9" s="2" t="s">
        <v>21</v>
      </c>
      <c r="D9" s="2" t="s">
        <v>28</v>
      </c>
      <c r="E9" s="2">
        <v>1</v>
      </c>
      <c r="F9" s="2">
        <v>17</v>
      </c>
      <c r="G9" s="2">
        <v>2</v>
      </c>
      <c r="H9" s="2" t="s">
        <v>29</v>
      </c>
      <c r="I9" s="2">
        <f>IF(C9="","",100-VLOOKUP($E9,{0,0;1,1.25;2,1;3,0.99},2,0)*($G9+IF($E9="","",VLOOKUP($E9,{1,19;2,22;3,24},2,0))-$F9))</f>
        <v>95</v>
      </c>
      <c r="J9" s="2"/>
      <c r="R9">
        <f>IF($E9="","",VLOOKUP($E9,{1,19;2,22;3,24},2,0))</f>
        <v>19</v>
      </c>
    </row>
    <row r="10" spans="1:18" x14ac:dyDescent="0.35">
      <c r="A10" s="2">
        <v>9</v>
      </c>
      <c r="B10" s="2" t="s">
        <v>13</v>
      </c>
      <c r="C10" s="2" t="s">
        <v>22</v>
      </c>
      <c r="D10" s="2" t="s">
        <v>27</v>
      </c>
      <c r="E10" s="2">
        <v>3</v>
      </c>
      <c r="F10" s="2">
        <v>17</v>
      </c>
      <c r="G10" s="2">
        <v>0</v>
      </c>
      <c r="H10" s="2" t="s">
        <v>29</v>
      </c>
      <c r="I10" s="2">
        <f>IF(C10="","",100-VLOOKUP($E10,{0,0;1,1.25;2,1;3,0.99},2,0)*($G10+IF($E10="","",VLOOKUP($E10,{1,19;2,22;3,24},2,0))-$F10))</f>
        <v>93.07</v>
      </c>
      <c r="J10" s="2"/>
      <c r="R10">
        <f>IF($E10="","",VLOOKUP($E10,{1,19;2,22;3,24},2,0))</f>
        <v>24</v>
      </c>
    </row>
    <row r="11" spans="1:18" x14ac:dyDescent="0.35">
      <c r="A11" s="2">
        <v>10</v>
      </c>
      <c r="B11" s="2" t="s">
        <v>13</v>
      </c>
      <c r="C11" s="2" t="s">
        <v>23</v>
      </c>
      <c r="D11" s="2" t="s">
        <v>26</v>
      </c>
      <c r="E11" s="2">
        <v>2</v>
      </c>
      <c r="F11" s="2">
        <v>20</v>
      </c>
      <c r="G11" s="2">
        <v>4</v>
      </c>
      <c r="H11" s="2" t="s">
        <v>29</v>
      </c>
      <c r="I11" s="2">
        <f>IF(C11="","",100-VLOOKUP($E11,{0,0;1,1.25;2,1;3,0.99},2,0)*($G11+IF($E11="","",VLOOKUP($E11,{1,19;2,22;3,24},2,0))-$F11))</f>
        <v>94</v>
      </c>
      <c r="J11" s="2"/>
      <c r="R11">
        <f>IF($E11="","",VLOOKUP($E11,{1,19;2,22;3,24},2,0))</f>
        <v>22</v>
      </c>
    </row>
    <row r="12" spans="1:18" x14ac:dyDescent="0.35">
      <c r="A12" s="2"/>
      <c r="B12" s="2"/>
      <c r="C12" s="2"/>
      <c r="D12" s="2"/>
      <c r="E12" s="2"/>
      <c r="F12" s="2"/>
      <c r="G12" s="2"/>
      <c r="H12" s="2"/>
      <c r="I12" s="2" t="str">
        <f>IF(C12="","",100-VLOOKUP($E12,{0,0;1,1.25;2,1;3,0.99},2,0)*($G12+IF($E12="","",VLOOKUP($E12,{1,19;2,22;3,24},2,0))-$F12))</f>
        <v/>
      </c>
      <c r="J12" s="2"/>
      <c r="R12" t="str">
        <f>IF($E12="","",VLOOKUP($E12,{1,19;2,22;3,24},2,0))</f>
        <v/>
      </c>
    </row>
    <row r="13" spans="1:18" x14ac:dyDescent="0.35">
      <c r="A13" s="2"/>
      <c r="B13" s="2"/>
      <c r="C13" s="2"/>
      <c r="D13" s="2"/>
      <c r="E13" s="2"/>
      <c r="F13" s="2"/>
      <c r="G13" s="2"/>
      <c r="H13" s="2"/>
      <c r="I13" s="2" t="str">
        <f>IF(C13="","",100-VLOOKUP($E13,{0,0;1,1.25;2,1;3,0.99},2,0)*($G13+IF($E13="","",VLOOKUP($E13,{1,19;2,22;3,24},2,0))-$F13))</f>
        <v/>
      </c>
      <c r="J13" s="2"/>
      <c r="R13" t="str">
        <f>IF($E13="","",VLOOKUP($E13,{1,19;2,22;3,24},2,0))</f>
        <v/>
      </c>
    </row>
    <row r="14" spans="1:18" x14ac:dyDescent="0.35">
      <c r="A14" s="2"/>
      <c r="B14" s="2"/>
      <c r="C14" s="2"/>
      <c r="D14" s="2"/>
      <c r="E14" s="2"/>
      <c r="F14" s="2"/>
      <c r="G14" s="2"/>
      <c r="H14" s="2"/>
      <c r="I14" s="2" t="str">
        <f>IF(C14="","",100-VLOOKUP($E14,{0,0;1,1.25;2,1;3,0.99},2,0)*($G14+IF($E14="","",VLOOKUP($E14,{1,19;2,22;3,24},2,0))-$F14))</f>
        <v/>
      </c>
      <c r="J14" s="2"/>
      <c r="R14" t="str">
        <f>IF($E14="","",VLOOKUP($E14,{1,19;2,22;3,24},2,0))</f>
        <v/>
      </c>
    </row>
    <row r="15" spans="1:18" x14ac:dyDescent="0.35">
      <c r="A15" s="2"/>
      <c r="B15" s="2"/>
      <c r="C15" s="2"/>
      <c r="D15" s="2"/>
      <c r="E15" s="2"/>
      <c r="F15" s="2"/>
      <c r="G15" s="2"/>
      <c r="H15" s="2"/>
      <c r="I15" s="2" t="str">
        <f>IF(C15="","",100-VLOOKUP($E15,{0,0;1,1.25;2,1;3,0.99},2,0)*($G15+IF($E15="","",VLOOKUP($E15,{1,19;2,22;3,24},2,0))-$F15))</f>
        <v/>
      </c>
      <c r="J15" s="2"/>
      <c r="R15" t="str">
        <f>IF($E15="","",VLOOKUP($E15,{1,19;2,22;3,24},2,0))</f>
        <v/>
      </c>
    </row>
    <row r="16" spans="1:18" x14ac:dyDescent="0.35">
      <c r="A16" s="2"/>
      <c r="B16" s="2"/>
      <c r="C16" s="2"/>
      <c r="D16" s="2"/>
      <c r="E16" s="2"/>
      <c r="F16" s="2"/>
      <c r="G16" s="2"/>
      <c r="H16" s="2"/>
      <c r="I16" s="2" t="str">
        <f>IF(C16="","",100-VLOOKUP($E16,{0,0;1,1.25;2,1;3,0.99},2,0)*($G16+IF($E16="","",VLOOKUP($E16,{1,19;2,22;3,24},2,0))-$F16))</f>
        <v/>
      </c>
      <c r="J16" s="2"/>
      <c r="R16" t="str">
        <f>IF($E16="","",VLOOKUP($E16,{1,19;2,22;3,24},2,0))</f>
        <v/>
      </c>
    </row>
    <row r="17" spans="1:18" x14ac:dyDescent="0.35">
      <c r="A17" s="2"/>
      <c r="B17" s="2"/>
      <c r="C17" s="2"/>
      <c r="D17" s="2"/>
      <c r="E17" s="2"/>
      <c r="F17" s="2"/>
      <c r="G17" s="2"/>
      <c r="H17" s="2"/>
      <c r="I17" s="2" t="str">
        <f>IF(C17="","",100-VLOOKUP($E17,{0,0;1,1.25;2,1;3,0.99},2,0)*($G17+IF($E17="","",VLOOKUP($E17,{1,19;2,22;3,24},2,0))-$F17))</f>
        <v/>
      </c>
      <c r="J17" s="2"/>
      <c r="R17" t="str">
        <f>IF($E17="","",VLOOKUP($E17,{1,19;2,22;3,24},2,0))</f>
        <v/>
      </c>
    </row>
    <row r="18" spans="1:18" x14ac:dyDescent="0.35">
      <c r="A18" s="2"/>
      <c r="B18" s="2"/>
      <c r="C18" s="2"/>
      <c r="D18" s="2"/>
      <c r="E18" s="2"/>
      <c r="F18" s="2"/>
      <c r="G18" s="2"/>
      <c r="H18" s="2"/>
      <c r="I18" s="2" t="str">
        <f>IF(C18="","",100-VLOOKUP($E18,{0,0;1,1.25;2,1;3,0.99},2,0)*($G18+IF($E18="","",VLOOKUP($E18,{1,19;2,22;3,24},2,0))-$F18))</f>
        <v/>
      </c>
      <c r="J18" s="2"/>
      <c r="R18" t="str">
        <f>IF($E18="","",VLOOKUP($E18,{1,19;2,22;3,24},2,0))</f>
        <v/>
      </c>
    </row>
    <row r="19" spans="1:18" x14ac:dyDescent="0.35">
      <c r="A19" s="2"/>
      <c r="B19" s="2"/>
      <c r="C19" s="2"/>
      <c r="D19" s="2"/>
      <c r="E19" s="2"/>
      <c r="F19" s="2"/>
      <c r="G19" s="2"/>
      <c r="H19" s="2"/>
      <c r="I19" s="2" t="str">
        <f>IF(C19="","",100-VLOOKUP($E19,{0,0;1,1.25;2,1;3,0.99},2,0)*($G19+IF($E19="","",VLOOKUP($E19,{1,19;2,22;3,24},2,0))-$F19))</f>
        <v/>
      </c>
      <c r="J19" s="2"/>
      <c r="R19" t="str">
        <f>IF($E19="","",VLOOKUP($E19,{1,19;2,22;3,24},2,0))</f>
        <v/>
      </c>
    </row>
    <row r="20" spans="1:18" x14ac:dyDescent="0.35">
      <c r="A20" s="2"/>
      <c r="B20" s="2"/>
      <c r="C20" s="2"/>
      <c r="D20" s="2"/>
      <c r="E20" s="2"/>
      <c r="F20" s="2"/>
      <c r="G20" s="2"/>
      <c r="H20" s="2"/>
      <c r="I20" s="2" t="str">
        <f>IF(C20="","",100-VLOOKUP($E20,{0,0;1,1.25;2,1;3,0.99},2,0)*($G20+IF($E20="","",VLOOKUP($E20,{1,19;2,22;3,24},2,0))-$F20))</f>
        <v/>
      </c>
      <c r="J20" s="2"/>
      <c r="R20" t="str">
        <f>IF($E20="","",VLOOKUP($E20,{1,19;2,22;3,24},2,0))</f>
        <v/>
      </c>
    </row>
    <row r="21" spans="1:18" x14ac:dyDescent="0.35">
      <c r="A21" s="2"/>
      <c r="B21" s="2"/>
      <c r="C21" s="2"/>
      <c r="D21" s="2"/>
      <c r="E21" s="2"/>
      <c r="F21" s="2"/>
      <c r="G21" s="2"/>
      <c r="H21" s="2"/>
      <c r="I21" s="2" t="str">
        <f>IF(C21="","",100-VLOOKUP($E21,{0,0;1,1.25;2,1;3,0.99},2,0)*($G21+IF($E21="","",VLOOKUP($E21,{1,19;2,22;3,24},2,0))-$F21))</f>
        <v/>
      </c>
      <c r="J21" s="2"/>
      <c r="R21" t="str">
        <f>IF($E21="","",VLOOKUP($E21,{1,19;2,22;3,24},2,0))</f>
        <v/>
      </c>
    </row>
    <row r="22" spans="1:18" x14ac:dyDescent="0.35">
      <c r="A22" s="2"/>
      <c r="B22" s="2"/>
      <c r="C22" s="2"/>
      <c r="D22" s="2"/>
      <c r="E22" s="2"/>
      <c r="F22" s="2"/>
      <c r="G22" s="2"/>
      <c r="H22" s="2"/>
      <c r="I22" s="2" t="str">
        <f>IF(C22="","",100-VLOOKUP($E22,{0,0;1,1.25;2,1;3,0.99},2,0)*($G22+IF($E22="","",VLOOKUP($E22,{1,19;2,22;3,24},2,0))-$F22))</f>
        <v/>
      </c>
      <c r="J22" s="2"/>
      <c r="R22" t="str">
        <f>IF($E22="","",VLOOKUP($E22,{1,19;2,22;3,24},2,0))</f>
        <v/>
      </c>
    </row>
    <row r="23" spans="1:18" x14ac:dyDescent="0.35">
      <c r="A23" s="2"/>
      <c r="B23" s="2"/>
      <c r="C23" s="2"/>
      <c r="D23" s="2"/>
      <c r="E23" s="2"/>
      <c r="F23" s="2"/>
      <c r="G23" s="2"/>
      <c r="H23" s="2"/>
      <c r="I23" s="2" t="str">
        <f>IF(C23="","",100-VLOOKUP($E23,{0,0;1,1.25;2,1;3,0.99},2,0)*($G23+IF($E23="","",VLOOKUP($E23,{1,19;2,22;3,24},2,0))-$F23))</f>
        <v/>
      </c>
      <c r="J23" s="2"/>
      <c r="R23" t="str">
        <f>IF($E23="","",VLOOKUP($E23,{1,19;2,22;3,24},2,0))</f>
        <v/>
      </c>
    </row>
    <row r="24" spans="1:18" x14ac:dyDescent="0.35">
      <c r="A24" s="2"/>
      <c r="B24" s="2"/>
      <c r="C24" s="2"/>
      <c r="D24" s="2"/>
      <c r="E24" s="2"/>
      <c r="F24" s="2"/>
      <c r="G24" s="2"/>
      <c r="H24" s="2"/>
      <c r="I24" s="2" t="str">
        <f>IF(C24="","",100-VLOOKUP($E24,{0,0;1,1.25;2,1;3,0.99},2,0)*($G24+IF($E24="","",VLOOKUP($E24,{1,19;2,22;3,24},2,0))-$F24))</f>
        <v/>
      </c>
      <c r="J24" s="2"/>
      <c r="R24" t="str">
        <f>IF($E24="","",VLOOKUP($E24,{1,19;2,22;3,24},2,0))</f>
        <v/>
      </c>
    </row>
    <row r="25" spans="1:18" x14ac:dyDescent="0.35">
      <c r="A25" s="2"/>
      <c r="B25" s="2"/>
      <c r="C25" s="2"/>
      <c r="D25" s="2"/>
      <c r="E25" s="2"/>
      <c r="F25" s="2"/>
      <c r="G25" s="2"/>
      <c r="H25" s="2"/>
      <c r="I25" s="2" t="str">
        <f>IF(C25="","",100-VLOOKUP($E25,{0,0;1,1.25;2,1;3,0.99},2,0)*($G25+IF($E25="","",VLOOKUP($E25,{1,19;2,22;3,24},2,0))-$F25))</f>
        <v/>
      </c>
      <c r="J25" s="2"/>
      <c r="R25" t="str">
        <f>IF($E25="","",VLOOKUP($E25,{1,19;2,22;3,24},2,0))</f>
        <v/>
      </c>
    </row>
    <row r="26" spans="1:18" x14ac:dyDescent="0.35">
      <c r="A26" s="2"/>
      <c r="B26" s="2"/>
      <c r="C26" s="2"/>
      <c r="D26" s="2"/>
      <c r="E26" s="2"/>
      <c r="F26" s="2"/>
      <c r="G26" s="2"/>
      <c r="H26" s="2"/>
      <c r="I26" s="2" t="str">
        <f>IF(C26="","",100-VLOOKUP($E26,{0,0;1,1.25;2,1;3,0.99},2,0)*($G26+IF($E26="","",VLOOKUP($E26,{1,19;2,22;3,24},2,0))-$F26))</f>
        <v/>
      </c>
      <c r="J26" s="2"/>
      <c r="R26" t="str">
        <f>IF($E26="","",VLOOKUP($E26,{1,19;2,22;3,24},2,0))</f>
        <v/>
      </c>
    </row>
    <row r="27" spans="1:18" x14ac:dyDescent="0.35">
      <c r="A27" s="2"/>
      <c r="B27" s="2"/>
      <c r="C27" s="2"/>
      <c r="D27" s="2"/>
      <c r="E27" s="2"/>
      <c r="F27" s="2"/>
      <c r="G27" s="2"/>
      <c r="H27" s="2"/>
      <c r="I27" s="2" t="str">
        <f>IF(C27="","",100-VLOOKUP($E27,{0,0;1,1.25;2,1;3,0.99},2,0)*($G27+IF($E27="","",VLOOKUP($E27,{1,19;2,22;3,24},2,0))-$F27))</f>
        <v/>
      </c>
      <c r="J27" s="2"/>
      <c r="R27" t="str">
        <f>IF($E27="","",VLOOKUP($E27,{1,19;2,22;3,24},2,0))</f>
        <v/>
      </c>
    </row>
    <row r="28" spans="1:18" x14ac:dyDescent="0.35">
      <c r="A28" s="2"/>
      <c r="B28" s="2"/>
      <c r="C28" s="2"/>
      <c r="D28" s="2"/>
      <c r="E28" s="2"/>
      <c r="F28" s="2"/>
      <c r="G28" s="2"/>
      <c r="H28" s="2"/>
      <c r="I28" s="2" t="str">
        <f>IF(C28="","",100-VLOOKUP($E28,{0,0;1,1.25;2,1;3,0.99},2,0)*($G28+IF($E28="","",VLOOKUP($E28,{1,19;2,22;3,24},2,0))-$F28))</f>
        <v/>
      </c>
      <c r="J28" s="2"/>
      <c r="R28" t="str">
        <f>IF($E28="","",VLOOKUP($E28,{1,19;2,22;3,24},2,0))</f>
        <v/>
      </c>
    </row>
    <row r="29" spans="1:18" x14ac:dyDescent="0.35">
      <c r="A29" s="2"/>
      <c r="B29" s="2"/>
      <c r="C29" s="2"/>
      <c r="D29" s="2"/>
      <c r="E29" s="2"/>
      <c r="F29" s="2"/>
      <c r="G29" s="2"/>
      <c r="H29" s="2"/>
      <c r="I29" s="2" t="str">
        <f>IF(C29="","",100-VLOOKUP($E29,{0,0;1,1.25;2,1;3,0.99},2,0)*($G29+IF($E29="","",VLOOKUP($E29,{1,19;2,22;3,24},2,0))-$F29))</f>
        <v/>
      </c>
      <c r="J29" s="2"/>
      <c r="R29" t="str">
        <f>IF($E29="","",VLOOKUP($E29,{1,19;2,22;3,24},2,0))</f>
        <v/>
      </c>
    </row>
    <row r="30" spans="1:18" x14ac:dyDescent="0.35">
      <c r="A30" s="2"/>
      <c r="B30" s="2"/>
      <c r="C30" s="2"/>
      <c r="D30" s="2"/>
      <c r="E30" s="2"/>
      <c r="F30" s="2"/>
      <c r="G30" s="2"/>
      <c r="H30" s="2"/>
      <c r="I30" s="2" t="str">
        <f>IF(C30="","",100-VLOOKUP($E30,{0,0;1,1.25;2,1;3,0.99},2,0)*($G30+IF($E30="","",VLOOKUP($E30,{1,19;2,22;3,24},2,0))-$F30))</f>
        <v/>
      </c>
      <c r="J30" s="2"/>
      <c r="R30" t="str">
        <f>IF($E30="","",VLOOKUP($E30,{1,19;2,22;3,24},2,0))</f>
        <v/>
      </c>
    </row>
    <row r="31" spans="1:18" x14ac:dyDescent="0.35">
      <c r="A31" s="2"/>
      <c r="B31" s="2"/>
      <c r="C31" s="2"/>
      <c r="D31" s="2"/>
      <c r="E31" s="2"/>
      <c r="F31" s="2"/>
      <c r="G31" s="2"/>
      <c r="H31" s="2"/>
      <c r="I31" s="2" t="str">
        <f>IF(C31="","",100-VLOOKUP($E31,{0,0;1,1.25;2,1;3,0.99},2,0)*($G31+IF($E31="","",VLOOKUP($E31,{1,19;2,22;3,24},2,0))-$F31))</f>
        <v/>
      </c>
      <c r="J31" s="2"/>
      <c r="R31" t="str">
        <f>IF($E31="","",VLOOKUP($E31,{1,19;2,22;3,24},2,0))</f>
        <v/>
      </c>
    </row>
    <row r="32" spans="1:18" x14ac:dyDescent="0.35">
      <c r="A32" s="2"/>
      <c r="B32" s="2"/>
      <c r="C32" s="2"/>
      <c r="D32" s="2"/>
      <c r="E32" s="2"/>
      <c r="F32" s="2"/>
      <c r="G32" s="2"/>
      <c r="H32" s="2"/>
      <c r="I32" s="2" t="str">
        <f>IF(C32="","",100-VLOOKUP($E32,{0,0;1,1.25;2,1;3,0.99},2,0)*($G32+IF($E32="","",VLOOKUP($E32,{1,19;2,22;3,24},2,0))-$F32))</f>
        <v/>
      </c>
      <c r="J32" s="2"/>
      <c r="R32" t="str">
        <f>IF($E32="","",VLOOKUP($E32,{1,19;2,22;3,24},2,0))</f>
        <v/>
      </c>
    </row>
    <row r="33" spans="1:18" x14ac:dyDescent="0.35">
      <c r="A33" s="2"/>
      <c r="B33" s="2"/>
      <c r="C33" s="2"/>
      <c r="D33" s="2"/>
      <c r="E33" s="2"/>
      <c r="F33" s="2"/>
      <c r="G33" s="2"/>
      <c r="H33" s="2"/>
      <c r="I33" s="2" t="str">
        <f>IF(C33="","",100-VLOOKUP($E33,{0,0;1,1.25;2,1;3,0.99},2,0)*($G33+IF($E33="","",VLOOKUP($E33,{1,19;2,22;3,24},2,0))-$F33))</f>
        <v/>
      </c>
      <c r="J33" s="2"/>
      <c r="R33" t="str">
        <f>IF($E33="","",VLOOKUP($E33,{1,19;2,22;3,24},2,0))</f>
        <v/>
      </c>
    </row>
    <row r="34" spans="1:18" x14ac:dyDescent="0.35">
      <c r="A34" s="2"/>
      <c r="B34" s="2"/>
      <c r="C34" s="2"/>
      <c r="D34" s="2"/>
      <c r="E34" s="2"/>
      <c r="F34" s="2"/>
      <c r="G34" s="2"/>
      <c r="H34" s="2"/>
      <c r="I34" s="2" t="str">
        <f>IF(C34="","",100-VLOOKUP($E34,{0,0;1,1.25;2,1;3,0.99},2,0)*($G34+IF($E34="","",VLOOKUP($E34,{1,19;2,22;3,24},2,0))-$F34))</f>
        <v/>
      </c>
      <c r="J34" s="2"/>
      <c r="R34" t="str">
        <f>IF($E34="","",VLOOKUP($E34,{1,19;2,22;3,24},2,0))</f>
        <v/>
      </c>
    </row>
    <row r="35" spans="1:18" x14ac:dyDescent="0.35">
      <c r="A35" s="2"/>
      <c r="B35" s="2"/>
      <c r="C35" s="2"/>
      <c r="D35" s="2"/>
      <c r="E35" s="2"/>
      <c r="F35" s="2"/>
      <c r="G35" s="2"/>
      <c r="H35" s="2"/>
      <c r="I35" s="2" t="str">
        <f>IF(C35="","",100-VLOOKUP($E35,{0,0;1,1.25;2,1;3,0.99},2,0)*($G35+IF($E35="","",VLOOKUP($E35,{1,19;2,22;3,24},2,0))-$F35))</f>
        <v/>
      </c>
      <c r="J35" s="2"/>
      <c r="R35" t="str">
        <f>IF($E35="","",VLOOKUP($E35,{1,19;2,22;3,24},2,0))</f>
        <v/>
      </c>
    </row>
    <row r="36" spans="1:18" x14ac:dyDescent="0.35">
      <c r="A36" s="2"/>
      <c r="B36" s="2"/>
      <c r="C36" s="2"/>
      <c r="D36" s="2"/>
      <c r="E36" s="2"/>
      <c r="F36" s="2"/>
      <c r="G36" s="2"/>
      <c r="H36" s="2"/>
      <c r="I36" s="2" t="str">
        <f>IF(C36="","",100-VLOOKUP($E36,{0,0;1,1.25;2,1;3,0.99},2,0)*($G36+IF($E36="","",VLOOKUP($E36,{1,19;2,22;3,24},2,0))-$F36))</f>
        <v/>
      </c>
      <c r="J36" s="2"/>
      <c r="R36" t="str">
        <f>IF($E36="","",VLOOKUP($E36,{1,19;2,22;3,24},2,0))</f>
        <v/>
      </c>
    </row>
    <row r="37" spans="1:18" x14ac:dyDescent="0.35">
      <c r="A37" s="2"/>
      <c r="B37" s="2"/>
      <c r="C37" s="2"/>
      <c r="D37" s="2"/>
      <c r="E37" s="2"/>
      <c r="F37" s="2"/>
      <c r="G37" s="2"/>
      <c r="H37" s="2"/>
      <c r="I37" s="2" t="str">
        <f>IF(C37="","",100-VLOOKUP($E37,{0,0;1,1.25;2,1;3,0.99},2,0)*($G37+IF($E37="","",VLOOKUP($E37,{1,19;2,22;3,24},2,0))-$F37))</f>
        <v/>
      </c>
      <c r="J37" s="2"/>
      <c r="R37" t="str">
        <f>IF($E37="","",VLOOKUP($E37,{1,19;2,22;3,24},2,0))</f>
        <v/>
      </c>
    </row>
    <row r="38" spans="1:18" x14ac:dyDescent="0.35">
      <c r="A38" s="2"/>
      <c r="B38" s="2"/>
      <c r="C38" s="2"/>
      <c r="D38" s="2"/>
      <c r="E38" s="2"/>
      <c r="F38" s="2"/>
      <c r="G38" s="2"/>
      <c r="H38" s="2"/>
      <c r="I38" s="2" t="str">
        <f>IF(C38="","",100-VLOOKUP($E38,{0,0;1,1.25;2,1;3,0.99},2,0)*($G38+IF($E38="","",VLOOKUP($E38,{1,19;2,22;3,24},2,0))-$F38))</f>
        <v/>
      </c>
      <c r="J38" s="2"/>
      <c r="R38" t="str">
        <f>IF($E38="","",VLOOKUP($E38,{1,19;2,22;3,24},2,0))</f>
        <v/>
      </c>
    </row>
    <row r="39" spans="1:18" x14ac:dyDescent="0.35">
      <c r="A39" s="2"/>
      <c r="B39" s="2"/>
      <c r="C39" s="2"/>
      <c r="D39" s="2"/>
      <c r="E39" s="2"/>
      <c r="F39" s="2"/>
      <c r="G39" s="2"/>
      <c r="H39" s="2"/>
      <c r="I39" s="2" t="str">
        <f>IF(C39="","",100-VLOOKUP($E39,{0,0;1,1.25;2,1;3,0.99},2,0)*($G39+IF($E39="","",VLOOKUP($E39,{1,19;2,22;3,24},2,0))-$F39))</f>
        <v/>
      </c>
      <c r="J39" s="2"/>
      <c r="R39" t="str">
        <f>IF($E39="","",VLOOKUP($E39,{1,19;2,22;3,24},2,0))</f>
        <v/>
      </c>
    </row>
    <row r="40" spans="1:18" x14ac:dyDescent="0.35">
      <c r="A40" s="2"/>
      <c r="B40" s="2"/>
      <c r="C40" s="2"/>
      <c r="D40" s="2"/>
      <c r="E40" s="2"/>
      <c r="F40" s="2"/>
      <c r="G40" s="2"/>
      <c r="H40" s="2"/>
      <c r="I40" s="2" t="str">
        <f>IF(C40="","",100-VLOOKUP($E40,{0,0;1,1.25;2,1;3,0.99},2,0)*($G40+IF($E40="","",VLOOKUP($E40,{1,19;2,22;3,24},2,0))-$F40))</f>
        <v/>
      </c>
      <c r="J40" s="2"/>
      <c r="R40" t="str">
        <f>IF($E40="","",VLOOKUP($E40,{1,19;2,22;3,24},2,0))</f>
        <v/>
      </c>
    </row>
    <row r="41" spans="1:18" x14ac:dyDescent="0.35">
      <c r="A41" s="2"/>
      <c r="B41" s="2"/>
      <c r="C41" s="2"/>
      <c r="D41" s="2"/>
      <c r="E41" s="2"/>
      <c r="F41" s="2"/>
      <c r="G41" s="2"/>
      <c r="H41" s="2"/>
      <c r="I41" s="2" t="str">
        <f>IF(C41="","",100-VLOOKUP($E41,{0,0;1,1.25;2,1;3,0.99},2,0)*($G41+IF($E41="","",VLOOKUP($E41,{1,19;2,22;3,24},2,0))-$F41))</f>
        <v/>
      </c>
      <c r="J41" s="2"/>
      <c r="R41" t="str">
        <f>IF($E41="","",VLOOKUP($E41,{1,19;2,22;3,24},2,0))</f>
        <v/>
      </c>
    </row>
    <row r="42" spans="1:18" x14ac:dyDescent="0.35">
      <c r="A42" s="2"/>
      <c r="B42" s="2"/>
      <c r="C42" s="2"/>
      <c r="D42" s="2"/>
      <c r="E42" s="2"/>
      <c r="F42" s="2"/>
      <c r="G42" s="2"/>
      <c r="H42" s="2"/>
      <c r="I42" s="2" t="str">
        <f>IF(C42="","",100-VLOOKUP($E42,{0,0;1,1.25;2,1;3,0.99},2,0)*($G42+IF($E42="","",VLOOKUP($E42,{1,19;2,22;3,24},2,0))-$F42))</f>
        <v/>
      </c>
      <c r="J42" s="2"/>
      <c r="R42" t="str">
        <f>IF($E42="","",VLOOKUP($E42,{1,19;2,22;3,24},2,0))</f>
        <v/>
      </c>
    </row>
    <row r="43" spans="1:18" x14ac:dyDescent="0.35">
      <c r="A43" s="2"/>
      <c r="B43" s="2"/>
      <c r="C43" s="2"/>
      <c r="D43" s="2"/>
      <c r="E43" s="2"/>
      <c r="F43" s="2"/>
      <c r="G43" s="2"/>
      <c r="H43" s="2"/>
      <c r="I43" s="2" t="str">
        <f>IF(C43="","",100-VLOOKUP($E43,{0,0;1,1.25;2,1;3,0.99},2,0)*($G43+IF($E43="","",VLOOKUP($E43,{1,19;2,22;3,24},2,0))-$F43))</f>
        <v/>
      </c>
      <c r="J43" s="2"/>
      <c r="R43" t="str">
        <f>IF($E43="","",VLOOKUP($E43,{1,19;2,22;3,24},2,0))</f>
        <v/>
      </c>
    </row>
    <row r="44" spans="1:18" x14ac:dyDescent="0.35">
      <c r="A44" s="2"/>
      <c r="B44" s="2"/>
      <c r="C44" s="2"/>
      <c r="D44" s="2"/>
      <c r="E44" s="2"/>
      <c r="F44" s="2"/>
      <c r="G44" s="2"/>
      <c r="H44" s="2"/>
      <c r="I44" s="2" t="str">
        <f>IF(C44="","",100-VLOOKUP($E44,{0,0;1,1.25;2,1;3,0.99},2,0)*($G44+IF($E44="","",VLOOKUP($E44,{1,19;2,22;3,24},2,0))-$F44))</f>
        <v/>
      </c>
      <c r="J44" s="2"/>
      <c r="R44" t="str">
        <f>IF($E44="","",VLOOKUP($E44,{1,19;2,22;3,24},2,0))</f>
        <v/>
      </c>
    </row>
    <row r="45" spans="1:18" x14ac:dyDescent="0.35">
      <c r="A45" s="2"/>
      <c r="B45" s="2"/>
      <c r="C45" s="2"/>
      <c r="D45" s="2"/>
      <c r="E45" s="2"/>
      <c r="F45" s="2"/>
      <c r="G45" s="2"/>
      <c r="H45" s="2"/>
      <c r="I45" s="2" t="str">
        <f>IF(C45="","",100-VLOOKUP($E45,{0,0;1,1.25;2,1;3,0.99},2,0)*($G45+IF($E45="","",VLOOKUP($E45,{1,19;2,22;3,24},2,0))-$F45))</f>
        <v/>
      </c>
      <c r="J45" s="2"/>
      <c r="R45" t="str">
        <f>IF($E45="","",VLOOKUP($E45,{1,19;2,22;3,24},2,0))</f>
        <v/>
      </c>
    </row>
    <row r="46" spans="1:18" x14ac:dyDescent="0.35">
      <c r="A46" s="2"/>
      <c r="B46" s="2"/>
      <c r="C46" s="2"/>
      <c r="D46" s="2"/>
      <c r="E46" s="2"/>
      <c r="F46" s="2"/>
      <c r="G46" s="2"/>
      <c r="H46" s="2"/>
      <c r="I46" s="2" t="str">
        <f>IF(C46="","",100-VLOOKUP($E46,{0,0;1,1.25;2,1;3,0.99},2,0)*($G46+IF($E46="","",VLOOKUP($E46,{1,19;2,22;3,24},2,0))-$F46))</f>
        <v/>
      </c>
      <c r="J46" s="2"/>
      <c r="R46" t="str">
        <f>IF($E46="","",VLOOKUP($E46,{1,19;2,22;3,24},2,0))</f>
        <v/>
      </c>
    </row>
    <row r="47" spans="1:18" x14ac:dyDescent="0.35">
      <c r="A47" s="2"/>
      <c r="B47" s="2"/>
      <c r="C47" s="2"/>
      <c r="D47" s="2"/>
      <c r="E47" s="2"/>
      <c r="F47" s="2"/>
      <c r="G47" s="2"/>
      <c r="H47" s="2"/>
      <c r="I47" s="2" t="str">
        <f>IF(C47="","",100-VLOOKUP($E47,{0,0;1,1.25;2,1;3,0.99},2,0)*($G47+IF($E47="","",VLOOKUP($E47,{1,19;2,22;3,24},2,0))-$F47))</f>
        <v/>
      </c>
      <c r="J47" s="2"/>
      <c r="R47" t="str">
        <f>IF($E47="","",VLOOKUP($E47,{1,19;2,22;3,24},2,0))</f>
        <v/>
      </c>
    </row>
    <row r="48" spans="1:18" x14ac:dyDescent="0.35">
      <c r="A48" s="2"/>
      <c r="B48" s="2"/>
      <c r="C48" s="2"/>
      <c r="D48" s="2"/>
      <c r="E48" s="2"/>
      <c r="F48" s="2"/>
      <c r="G48" s="2"/>
      <c r="H48" s="2"/>
      <c r="I48" s="2" t="str">
        <f>IF(C48="","",100-VLOOKUP($E48,{0,0;1,1.25;2,1;3,0.99},2,0)*($G48+IF($E48="","",VLOOKUP($E48,{1,19;2,22;3,24},2,0))-$F48))</f>
        <v/>
      </c>
      <c r="J48" s="2"/>
      <c r="R48" t="str">
        <f>IF($E48="","",VLOOKUP($E48,{1,19;2,22;3,24},2,0))</f>
        <v/>
      </c>
    </row>
    <row r="49" spans="1:18" x14ac:dyDescent="0.35">
      <c r="A49" s="2"/>
      <c r="B49" s="2"/>
      <c r="C49" s="2"/>
      <c r="D49" s="2"/>
      <c r="E49" s="2"/>
      <c r="F49" s="2"/>
      <c r="G49" s="2"/>
      <c r="H49" s="2"/>
      <c r="I49" s="2" t="str">
        <f>IF(C49="","",100-VLOOKUP($E49,{0,0;1,1.25;2,1;3,0.99},2,0)*($G49+IF($E49="","",VLOOKUP($E49,{1,19;2,22;3,24},2,0))-$F49))</f>
        <v/>
      </c>
      <c r="J49" s="2"/>
      <c r="R49" t="str">
        <f>IF($E49="","",VLOOKUP($E49,{1,19;2,22;3,24},2,0))</f>
        <v/>
      </c>
    </row>
    <row r="50" spans="1:18" x14ac:dyDescent="0.35">
      <c r="A50" s="2"/>
      <c r="B50" s="2"/>
      <c r="C50" s="2"/>
      <c r="D50" s="2"/>
      <c r="E50" s="2"/>
      <c r="F50" s="2"/>
      <c r="G50" s="2"/>
      <c r="H50" s="2"/>
      <c r="I50" s="2" t="str">
        <f>IF(C50="","",100-VLOOKUP($E50,{0,0;1,1.25;2,1;3,0.99},2,0)*($G50+IF($E50="","",VLOOKUP($E50,{1,19;2,22;3,24},2,0))-$F50))</f>
        <v/>
      </c>
      <c r="J50" s="2"/>
      <c r="R50" t="str">
        <f>IF($E50="","",VLOOKUP($E50,{1,19;2,22;3,24},2,0))</f>
        <v/>
      </c>
    </row>
    <row r="51" spans="1:18" x14ac:dyDescent="0.35">
      <c r="A51" s="2"/>
      <c r="B51" s="2"/>
      <c r="C51" s="2"/>
      <c r="D51" s="2"/>
      <c r="E51" s="2"/>
      <c r="F51" s="2"/>
      <c r="G51" s="2"/>
      <c r="H51" s="2"/>
      <c r="I51" s="2" t="str">
        <f>IF(C51="","",100-VLOOKUP($E51,{0,0;1,1.25;2,1;3,0.99},2,0)*($G51+IF($E51="","",VLOOKUP($E51,{1,19;2,22;3,24},2,0))-$F51))</f>
        <v/>
      </c>
      <c r="J51" s="2"/>
      <c r="R51" t="str">
        <f>IF($E51="","",VLOOKUP($E51,{1,19;2,22;3,24},2,0))</f>
        <v/>
      </c>
    </row>
    <row r="52" spans="1:18" x14ac:dyDescent="0.35">
      <c r="A52" s="2"/>
      <c r="B52" s="2"/>
      <c r="C52" s="2"/>
      <c r="D52" s="2"/>
      <c r="E52" s="2"/>
      <c r="F52" s="2"/>
      <c r="G52" s="2"/>
      <c r="H52" s="2"/>
      <c r="I52" s="2" t="str">
        <f>IF(C52="","",100-VLOOKUP($E52,{0,0;1,1.25;2,1;3,0.99},2,0)*($G52+IF($E52="","",VLOOKUP($E52,{1,19;2,22;3,24},2,0))-$F52))</f>
        <v/>
      </c>
      <c r="J52" s="2"/>
      <c r="R52" t="str">
        <f>IF($E52="","",VLOOKUP($E52,{1,19;2,22;3,24},2,0))</f>
        <v/>
      </c>
    </row>
    <row r="53" spans="1:18" x14ac:dyDescent="0.35">
      <c r="A53" s="2"/>
      <c r="B53" s="2"/>
      <c r="C53" s="2"/>
      <c r="D53" s="2"/>
      <c r="E53" s="2"/>
      <c r="F53" s="2"/>
      <c r="G53" s="2"/>
      <c r="H53" s="2"/>
      <c r="I53" s="2" t="str">
        <f>IF(C53="","",100-VLOOKUP($E53,{0,0;1,1.25;2,1;3,0.99},2,0)*($G53+IF($E53="","",VLOOKUP($E53,{1,19;2,22;3,24},2,0))-$F53))</f>
        <v/>
      </c>
      <c r="J53" s="2"/>
      <c r="R53" t="str">
        <f>IF($E53="","",VLOOKUP($E53,{1,19;2,22;3,24},2,0))</f>
        <v/>
      </c>
    </row>
    <row r="54" spans="1:18" x14ac:dyDescent="0.35">
      <c r="A54" s="2"/>
      <c r="B54" s="2"/>
      <c r="C54" s="2"/>
      <c r="D54" s="2"/>
      <c r="E54" s="2"/>
      <c r="F54" s="2"/>
      <c r="G54" s="2"/>
      <c r="H54" s="2"/>
      <c r="I54" s="2" t="str">
        <f>IF(C54="","",100-VLOOKUP($E54,{0,0;1,1.25;2,1;3,0.99},2,0)*($G54+IF($E54="","",VLOOKUP($E54,{1,19;2,22;3,24},2,0))-$F54))</f>
        <v/>
      </c>
      <c r="J54" s="2"/>
      <c r="R54" t="str">
        <f>IF($E54="","",VLOOKUP($E54,{1,19;2,22;3,24},2,0))</f>
        <v/>
      </c>
    </row>
    <row r="55" spans="1:18" x14ac:dyDescent="0.35">
      <c r="A55" s="2"/>
      <c r="B55" s="2"/>
      <c r="C55" s="2"/>
      <c r="D55" s="2"/>
      <c r="E55" s="2"/>
      <c r="F55" s="2"/>
      <c r="G55" s="2"/>
      <c r="H55" s="2"/>
      <c r="I55" s="2" t="str">
        <f>IF(C55="","",100-VLOOKUP($E55,{0,0;1,1.25;2,1;3,0.99},2,0)*($G55+IF($E55="","",VLOOKUP($E55,{1,19;2,22;3,24},2,0))-$F55))</f>
        <v/>
      </c>
      <c r="J55" s="2"/>
      <c r="R55" t="str">
        <f>IF($E55="","",VLOOKUP($E55,{1,19;2,22;3,24},2,0))</f>
        <v/>
      </c>
    </row>
    <row r="56" spans="1:18" x14ac:dyDescent="0.35">
      <c r="A56" s="2"/>
      <c r="B56" s="2"/>
      <c r="C56" s="2"/>
      <c r="D56" s="2"/>
      <c r="E56" s="2"/>
      <c r="F56" s="2"/>
      <c r="G56" s="2"/>
      <c r="H56" s="2"/>
      <c r="I56" s="2" t="str">
        <f>IF(C56="","",100-VLOOKUP($E56,{0,0;1,1.25;2,1;3,0.99},2,0)*($G56+IF($E56="","",VLOOKUP($E56,{1,19;2,22;3,24},2,0))-$F56))</f>
        <v/>
      </c>
      <c r="J56" s="2"/>
      <c r="R56" t="str">
        <f>IF($E56="","",VLOOKUP($E56,{1,19;2,22;3,24},2,0))</f>
        <v/>
      </c>
    </row>
    <row r="57" spans="1:18" x14ac:dyDescent="0.35">
      <c r="A57" s="2"/>
      <c r="B57" s="2"/>
      <c r="C57" s="2"/>
      <c r="D57" s="2"/>
      <c r="E57" s="2"/>
      <c r="F57" s="2"/>
      <c r="G57" s="2"/>
      <c r="H57" s="2"/>
      <c r="I57" s="2" t="str">
        <f>IF(C57="","",100-VLOOKUP($E57,{0,0;1,1.25;2,1;3,0.99},2,0)*($G57+IF($E57="","",VLOOKUP($E57,{1,19;2,22;3,24},2,0))-$F57))</f>
        <v/>
      </c>
      <c r="J57" s="2"/>
      <c r="R57" t="str">
        <f>IF($E57="","",VLOOKUP($E57,{1,19;2,22;3,24},2,0))</f>
        <v/>
      </c>
    </row>
    <row r="58" spans="1:18" x14ac:dyDescent="0.35">
      <c r="A58" s="2"/>
      <c r="B58" s="2"/>
      <c r="C58" s="2"/>
      <c r="D58" s="2"/>
      <c r="E58" s="2"/>
      <c r="F58" s="2"/>
      <c r="G58" s="2"/>
      <c r="H58" s="2"/>
      <c r="I58" s="2" t="str">
        <f>IF(C58="","",100-VLOOKUP($E58,{0,0;1,1.25;2,1;3,0.99},2,0)*($G58+IF($E58="","",VLOOKUP($E58,{1,19;2,22;3,24},2,0))-$F58))</f>
        <v/>
      </c>
      <c r="J58" s="2"/>
      <c r="R58" t="str">
        <f>IF($E58="","",VLOOKUP($E58,{1,19;2,22;3,24},2,0))</f>
        <v/>
      </c>
    </row>
    <row r="59" spans="1:18" x14ac:dyDescent="0.35">
      <c r="A59" s="2"/>
      <c r="B59" s="2"/>
      <c r="C59" s="2"/>
      <c r="D59" s="2"/>
      <c r="E59" s="2"/>
      <c r="F59" s="2"/>
      <c r="G59" s="2"/>
      <c r="H59" s="2"/>
      <c r="I59" s="2" t="str">
        <f>IF(C59="","",100-VLOOKUP($E59,{0,0;1,1.25;2,1;3,0.99},2,0)*($G59+IF($E59="","",VLOOKUP($E59,{1,19;2,22;3,24},2,0))-$F59))</f>
        <v/>
      </c>
      <c r="J59" s="2"/>
      <c r="R59" t="str">
        <f>IF($E59="","",VLOOKUP($E59,{1,19;2,22;3,24},2,0))</f>
        <v/>
      </c>
    </row>
    <row r="60" spans="1:18" x14ac:dyDescent="0.35">
      <c r="A60" s="2"/>
      <c r="B60" s="2"/>
      <c r="C60" s="2"/>
      <c r="D60" s="2"/>
      <c r="E60" s="2"/>
      <c r="F60" s="2"/>
      <c r="G60" s="2"/>
      <c r="H60" s="2"/>
      <c r="I60" s="2" t="str">
        <f>IF(C60="","",100-VLOOKUP($E60,{0,0;1,1.25;2,1;3,0.99},2,0)*($G60+IF($E60="","",VLOOKUP($E60,{1,19;2,22;3,24},2,0))-$F60))</f>
        <v/>
      </c>
      <c r="J60" s="2"/>
      <c r="R60" t="str">
        <f>IF($E60="","",VLOOKUP($E60,{1,19;2,22;3,24},2,0))</f>
        <v/>
      </c>
    </row>
    <row r="61" spans="1:18" x14ac:dyDescent="0.35">
      <c r="A61" s="2"/>
      <c r="B61" s="2"/>
      <c r="C61" s="2"/>
      <c r="D61" s="2"/>
      <c r="E61" s="2"/>
      <c r="F61" s="2"/>
      <c r="G61" s="2"/>
      <c r="H61" s="2"/>
      <c r="I61" s="2" t="str">
        <f>IF(C61="","",100-VLOOKUP($E61,{0,0;1,1.25;2,1;3,0.99},2,0)*($G61+IF($E61="","",VLOOKUP($E61,{1,19;2,22;3,24},2,0))-$F61))</f>
        <v/>
      </c>
      <c r="J61" s="2"/>
      <c r="R61" t="str">
        <f>IF($E61="","",VLOOKUP($E61,{1,19;2,22;3,24},2,0))</f>
        <v/>
      </c>
    </row>
    <row r="62" spans="1:18" x14ac:dyDescent="0.35">
      <c r="A62" s="2"/>
      <c r="B62" s="2"/>
      <c r="C62" s="2"/>
      <c r="D62" s="2"/>
      <c r="E62" s="2"/>
      <c r="F62" s="2"/>
      <c r="G62" s="2"/>
      <c r="H62" s="2"/>
      <c r="I62" s="2" t="str">
        <f>IF(C62="","",100-VLOOKUP($E62,{0,0;1,1.25;2,1;3,0.99},2,0)*($G62+IF($E62="","",VLOOKUP($E62,{1,19;2,22;3,24},2,0))-$F62))</f>
        <v/>
      </c>
      <c r="J62" s="2"/>
      <c r="R62" t="str">
        <f>IF($E62="","",VLOOKUP($E62,{1,19;2,22;3,24},2,0))</f>
        <v/>
      </c>
    </row>
    <row r="63" spans="1:18" x14ac:dyDescent="0.35">
      <c r="A63" s="2"/>
      <c r="B63" s="2"/>
      <c r="C63" s="2"/>
      <c r="D63" s="2"/>
      <c r="E63" s="2"/>
      <c r="F63" s="2"/>
      <c r="G63" s="2"/>
      <c r="H63" s="2"/>
      <c r="I63" s="2" t="str">
        <f>IF(C63="","",100-VLOOKUP($E63,{0,0;1,1.25;2,1;3,0.99},2,0)*($G63+IF($E63="","",VLOOKUP($E63,{1,19;2,22;3,24},2,0))-$F63))</f>
        <v/>
      </c>
      <c r="J63" s="2"/>
      <c r="R63" t="str">
        <f>IF($E63="","",VLOOKUP($E63,{1,19;2,22;3,24},2,0))</f>
        <v/>
      </c>
    </row>
    <row r="64" spans="1:18" x14ac:dyDescent="0.35">
      <c r="A64" s="2"/>
      <c r="B64" s="2"/>
      <c r="C64" s="2"/>
      <c r="D64" s="2"/>
      <c r="E64" s="2"/>
      <c r="F64" s="2"/>
      <c r="G64" s="2"/>
      <c r="H64" s="2"/>
      <c r="I64" s="2" t="str">
        <f>IF(C64="","",100-VLOOKUP($E64,{0,0;1,1.25;2,1;3,0.99},2,0)*($G64+IF($E64="","",VLOOKUP($E64,{1,19;2,22;3,24},2,0))-$F64))</f>
        <v/>
      </c>
      <c r="J64" s="2"/>
      <c r="R64" t="str">
        <f>IF($E64="","",VLOOKUP($E64,{1,19;2,22;3,24},2,0))</f>
        <v/>
      </c>
    </row>
    <row r="65" spans="1:18" x14ac:dyDescent="0.35">
      <c r="A65" s="2"/>
      <c r="B65" s="2"/>
      <c r="C65" s="2"/>
      <c r="D65" s="2"/>
      <c r="E65" s="2"/>
      <c r="F65" s="2"/>
      <c r="G65" s="2"/>
      <c r="H65" s="2"/>
      <c r="I65" s="2" t="str">
        <f>IF(C65="","",100-VLOOKUP($E65,{0,0;1,1.25;2,1;3,0.99},2,0)*($G65+IF($E65="","",VLOOKUP($E65,{1,19;2,22;3,24},2,0))-$F65))</f>
        <v/>
      </c>
      <c r="J65" s="2"/>
      <c r="R65" t="str">
        <f>IF($E65="","",VLOOKUP($E65,{1,19;2,22;3,24},2,0))</f>
        <v/>
      </c>
    </row>
    <row r="66" spans="1:18" x14ac:dyDescent="0.35">
      <c r="A66" s="2"/>
      <c r="B66" s="2"/>
      <c r="C66" s="2"/>
      <c r="D66" s="2"/>
      <c r="E66" s="2"/>
      <c r="F66" s="2"/>
      <c r="G66" s="2"/>
      <c r="H66" s="2"/>
      <c r="I66" s="2" t="str">
        <f>IF(C66="","",100-VLOOKUP($E66,{0,0;1,1.25;2,1;3,0.99},2,0)*($G66+IF($E66="","",VLOOKUP($E66,{1,19;2,22;3,24},2,0))-$F66))</f>
        <v/>
      </c>
      <c r="J66" s="2"/>
      <c r="R66" t="str">
        <f>IF($E66="","",VLOOKUP($E66,{1,19;2,22;3,24},2,0))</f>
        <v/>
      </c>
    </row>
    <row r="67" spans="1:18" x14ac:dyDescent="0.35">
      <c r="A67" s="2"/>
      <c r="B67" s="2"/>
      <c r="C67" s="2"/>
      <c r="D67" s="2"/>
      <c r="E67" s="2"/>
      <c r="F67" s="2"/>
      <c r="G67" s="2"/>
      <c r="H67" s="2"/>
      <c r="I67" s="2" t="str">
        <f>IF(C67="","",100-VLOOKUP($E67,{0,0;1,1.25;2,1;3,0.99},2,0)*($G67+IF($E67="","",VLOOKUP($E67,{1,19;2,22;3,24},2,0))-$F67))</f>
        <v/>
      </c>
      <c r="J67" s="2"/>
      <c r="R67" t="str">
        <f>IF($E67="","",VLOOKUP($E67,{1,19;2,22;3,24},2,0))</f>
        <v/>
      </c>
    </row>
    <row r="68" spans="1:18" x14ac:dyDescent="0.35">
      <c r="A68" s="2"/>
      <c r="B68" s="2"/>
      <c r="C68" s="2"/>
      <c r="D68" s="2"/>
      <c r="E68" s="2"/>
      <c r="F68" s="2"/>
      <c r="G68" s="2"/>
      <c r="H68" s="2"/>
      <c r="I68" s="2" t="str">
        <f>IF(C68="","",100-VLOOKUP($E68,{0,0;1,1.25;2,1;3,0.99},2,0)*($G68+IF($E68="","",VLOOKUP($E68,{1,19;2,22;3,24},2,0))-$F68))</f>
        <v/>
      </c>
      <c r="J68" s="2"/>
      <c r="R68" t="str">
        <f>IF($E68="","",VLOOKUP($E68,{1,19;2,22;3,24},2,0))</f>
        <v/>
      </c>
    </row>
    <row r="69" spans="1:18" x14ac:dyDescent="0.35">
      <c r="A69" s="2"/>
      <c r="B69" s="2"/>
      <c r="C69" s="2"/>
      <c r="D69" s="2"/>
      <c r="E69" s="2"/>
      <c r="F69" s="2"/>
      <c r="G69" s="2"/>
      <c r="H69" s="2"/>
      <c r="I69" s="2" t="str">
        <f>IF(C69="","",100-VLOOKUP($E69,{0,0;1,1.25;2,1;3,0.99},2,0)*($G69+IF($E69="","",VLOOKUP($E69,{1,19;2,22;3,24},2,0))-$F69))</f>
        <v/>
      </c>
      <c r="J69" s="2"/>
      <c r="R69" t="str">
        <f>IF($E69="","",VLOOKUP($E69,{1,19;2,22;3,24},2,0))</f>
        <v/>
      </c>
    </row>
    <row r="70" spans="1:18" x14ac:dyDescent="0.35">
      <c r="A70" s="2"/>
      <c r="B70" s="2"/>
      <c r="C70" s="2"/>
      <c r="D70" s="2"/>
      <c r="E70" s="2"/>
      <c r="F70" s="2"/>
      <c r="G70" s="2"/>
      <c r="H70" s="2"/>
      <c r="I70" s="2" t="str">
        <f>IF(C70="","",100-VLOOKUP($E70,{0,0;1,1.25;2,1;3,0.99},2,0)*($G70+IF($E70="","",VLOOKUP($E70,{1,19;2,22;3,24},2,0))-$F70))</f>
        <v/>
      </c>
      <c r="J70" s="2"/>
      <c r="R70" t="str">
        <f>IF($E70="","",VLOOKUP($E70,{1,19;2,22;3,24},2,0))</f>
        <v/>
      </c>
    </row>
    <row r="71" spans="1:18" x14ac:dyDescent="0.35">
      <c r="A71" s="2"/>
      <c r="B71" s="2"/>
      <c r="C71" s="2"/>
      <c r="D71" s="2"/>
      <c r="E71" s="2"/>
      <c r="F71" s="2"/>
      <c r="G71" s="2"/>
      <c r="H71" s="2"/>
      <c r="I71" s="2" t="str">
        <f>IF(C71="","",100-VLOOKUP($E71,{0,0;1,1.25;2,1;3,0.99},2,0)*($G71+IF($E71="","",VLOOKUP($E71,{1,19;2,22;3,24},2,0))-$F71))</f>
        <v/>
      </c>
      <c r="J71" s="2"/>
      <c r="R71" t="str">
        <f>IF($E71="","",VLOOKUP($E71,{1,19;2,22;3,24},2,0))</f>
        <v/>
      </c>
    </row>
    <row r="72" spans="1:18" x14ac:dyDescent="0.35">
      <c r="A72" s="2"/>
      <c r="B72" s="2"/>
      <c r="C72" s="2"/>
      <c r="D72" s="2"/>
      <c r="E72" s="2"/>
      <c r="F72" s="2"/>
      <c r="G72" s="2"/>
      <c r="H72" s="2"/>
      <c r="I72" s="2" t="str">
        <f>IF(C72="","",100-VLOOKUP($E72,{0,0;1,1.25;2,1;3,0.99},2,0)*($G72+IF($E72="","",VLOOKUP($E72,{1,19;2,22;3,24},2,0))-$F72))</f>
        <v/>
      </c>
      <c r="J72" s="2"/>
      <c r="R72" t="str">
        <f>IF($E72="","",VLOOKUP($E72,{1,19;2,22;3,24},2,0))</f>
        <v/>
      </c>
    </row>
    <row r="73" spans="1:18" x14ac:dyDescent="0.35">
      <c r="A73" s="2"/>
      <c r="B73" s="2"/>
      <c r="C73" s="2"/>
      <c r="D73" s="2"/>
      <c r="E73" s="2"/>
      <c r="F73" s="2"/>
      <c r="G73" s="2"/>
      <c r="H73" s="2"/>
      <c r="I73" s="2" t="str">
        <f>IF(C73="","",100-VLOOKUP($E73,{0,0;1,1.25;2,1;3,0.99},2,0)*($G73+IF($E73="","",VLOOKUP($E73,{1,19;2,22;3,24},2,0))-$F73))</f>
        <v/>
      </c>
      <c r="J73" s="2"/>
      <c r="R73" t="str">
        <f>IF($E73="","",VLOOKUP($E73,{1,19;2,22;3,24},2,0))</f>
        <v/>
      </c>
    </row>
    <row r="74" spans="1:18" x14ac:dyDescent="0.35">
      <c r="A74" s="2"/>
      <c r="B74" s="2"/>
      <c r="C74" s="2"/>
      <c r="D74" s="2"/>
      <c r="E74" s="2"/>
      <c r="F74" s="2"/>
      <c r="G74" s="2"/>
      <c r="H74" s="2"/>
      <c r="I74" s="2" t="str">
        <f>IF(C74="","",100-VLOOKUP($E74,{0,0;1,1.25;2,1;3,0.99},2,0)*($G74+IF($E74="","",VLOOKUP($E74,{1,19;2,22;3,24},2,0))-$F74))</f>
        <v/>
      </c>
      <c r="J74" s="2"/>
      <c r="R74" t="str">
        <f>IF($E74="","",VLOOKUP($E74,{1,19;2,22;3,24},2,0))</f>
        <v/>
      </c>
    </row>
    <row r="75" spans="1:18" x14ac:dyDescent="0.35">
      <c r="A75" s="2"/>
      <c r="B75" s="2"/>
      <c r="C75" s="2"/>
      <c r="D75" s="2"/>
      <c r="E75" s="2"/>
      <c r="F75" s="2"/>
      <c r="G75" s="2"/>
      <c r="H75" s="2"/>
      <c r="I75" s="2" t="str">
        <f>IF(C75="","",100-VLOOKUP($E75,{0,0;1,1.25;2,1;3,0.99},2,0)*($G75+IF($E75="","",VLOOKUP($E75,{1,19;2,22;3,24},2,0))-$F75))</f>
        <v/>
      </c>
      <c r="J75" s="2"/>
      <c r="R75" t="str">
        <f>IF($E75="","",VLOOKUP($E75,{1,19;2,22;3,24},2,0))</f>
        <v/>
      </c>
    </row>
    <row r="76" spans="1:18" x14ac:dyDescent="0.35">
      <c r="A76" s="2"/>
      <c r="B76" s="2"/>
      <c r="C76" s="2"/>
      <c r="D76" s="2"/>
      <c r="E76" s="2"/>
      <c r="F76" s="2"/>
      <c r="G76" s="2"/>
      <c r="H76" s="2"/>
      <c r="I76" s="2" t="str">
        <f>IF(C76="","",100-VLOOKUP($E76,{0,0;1,1.25;2,1;3,0.99},2,0)*($G76+IF($E76="","",VLOOKUP($E76,{1,19;2,22;3,24},2,0))-$F76))</f>
        <v/>
      </c>
      <c r="J76" s="2"/>
      <c r="R76" t="str">
        <f>IF($E76="","",VLOOKUP($E76,{1,19;2,22;3,24},2,0))</f>
        <v/>
      </c>
    </row>
    <row r="77" spans="1:18" x14ac:dyDescent="0.35">
      <c r="A77" s="2"/>
      <c r="B77" s="2"/>
      <c r="C77" s="2"/>
      <c r="D77" s="2"/>
      <c r="E77" s="2"/>
      <c r="F77" s="2"/>
      <c r="G77" s="2"/>
      <c r="H77" s="2"/>
      <c r="I77" s="2" t="str">
        <f>IF(C77="","",100-VLOOKUP($E77,{0,0;1,1.25;2,1;3,0.99},2,0)*($G77+IF($E77="","",VLOOKUP($E77,{1,19;2,22;3,24},2,0))-$F77))</f>
        <v/>
      </c>
      <c r="J77" s="2"/>
      <c r="R77" t="str">
        <f>IF($E77="","",VLOOKUP($E77,{1,19;2,22;3,24},2,0))</f>
        <v/>
      </c>
    </row>
    <row r="78" spans="1:18" x14ac:dyDescent="0.35">
      <c r="A78" s="2"/>
      <c r="B78" s="2"/>
      <c r="C78" s="2"/>
      <c r="D78" s="2"/>
      <c r="E78" s="2"/>
      <c r="F78" s="2"/>
      <c r="G78" s="2"/>
      <c r="H78" s="2"/>
      <c r="I78" s="2" t="str">
        <f>IF(C78="","",100-VLOOKUP($E78,{0,0;1,1.25;2,1;3,0.99},2,0)*($G78+IF($E78="","",VLOOKUP($E78,{1,19;2,22;3,24},2,0))-$F78))</f>
        <v/>
      </c>
      <c r="J78" s="2"/>
      <c r="R78" t="str">
        <f>IF($E78="","",VLOOKUP($E78,{1,19;2,22;3,24},2,0))</f>
        <v/>
      </c>
    </row>
    <row r="79" spans="1:18" x14ac:dyDescent="0.35">
      <c r="A79" s="2"/>
      <c r="B79" s="2"/>
      <c r="C79" s="2"/>
      <c r="D79" s="2"/>
      <c r="E79" s="2"/>
      <c r="F79" s="2"/>
      <c r="G79" s="2"/>
      <c r="H79" s="2"/>
      <c r="I79" s="2" t="str">
        <f>IF(C79="","",100-VLOOKUP($E79,{0,0;1,1.25;2,1;3,0.99},2,0)*($G79+IF($E79="","",VLOOKUP($E79,{1,19;2,22;3,24},2,0))-$F79))</f>
        <v/>
      </c>
      <c r="J79" s="2"/>
      <c r="R79" t="str">
        <f>IF($E79="","",VLOOKUP($E79,{1,19;2,22;3,24},2,0))</f>
        <v/>
      </c>
    </row>
    <row r="80" spans="1:18" x14ac:dyDescent="0.35">
      <c r="A80" s="2"/>
      <c r="B80" s="2"/>
      <c r="C80" s="2"/>
      <c r="D80" s="2"/>
      <c r="E80" s="2"/>
      <c r="F80" s="2"/>
      <c r="G80" s="2"/>
      <c r="H80" s="2"/>
      <c r="I80" s="2" t="str">
        <f>IF(C80="","",100-VLOOKUP($E80,{0,0;1,1.25;2,1;3,0.99},2,0)*($G80+IF($E80="","",VLOOKUP($E80,{1,19;2,22;3,24},2,0))-$F80))</f>
        <v/>
      </c>
      <c r="J80" s="2"/>
      <c r="R80" t="str">
        <f>IF($E80="","",VLOOKUP($E80,{1,19;2,22;3,24},2,0))</f>
        <v/>
      </c>
    </row>
    <row r="81" spans="1:1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</row>
    <row r="306" spans="1:1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</row>
    <row r="313" spans="1:1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</row>
    <row r="338" spans="1:1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spans="1:1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</row>
    <row r="353" spans="1:1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  <row r="568" spans="1:1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</row>
    <row r="569" spans="1:1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</row>
    <row r="570" spans="1:1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</row>
    <row r="571" spans="1:1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</row>
    <row r="572" spans="1:1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</row>
    <row r="573" spans="1:1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</row>
    <row r="574" spans="1:1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</row>
    <row r="575" spans="1:1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</row>
    <row r="577" spans="1:1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</row>
    <row r="578" spans="1:1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</row>
    <row r="579" spans="1:1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</row>
    <row r="580" spans="1:1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</row>
    <row r="581" spans="1:1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</row>
    <row r="582" spans="1:1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</row>
    <row r="583" spans="1:1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</row>
    <row r="584" spans="1:1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</row>
    <row r="585" spans="1:1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</row>
    <row r="586" spans="1:1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</row>
    <row r="587" spans="1:1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</row>
    <row r="588" spans="1:1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</row>
    <row r="590" spans="1:1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</row>
    <row r="591" spans="1:1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</row>
    <row r="592" spans="1:1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</row>
    <row r="593" spans="1:1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</row>
    <row r="594" spans="1:1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</row>
    <row r="595" spans="1:10" x14ac:dyDescent="0.35">
      <c r="A595" s="2"/>
      <c r="B595" s="2"/>
      <c r="C595" s="2"/>
      <c r="D595" s="2"/>
      <c r="E595" s="2"/>
      <c r="F595" s="2"/>
      <c r="G595" s="2"/>
      <c r="H595" s="2"/>
      <c r="I595" s="3"/>
      <c r="J595" s="2"/>
    </row>
    <row r="596" spans="1:10" x14ac:dyDescent="0.35">
      <c r="A596" s="2"/>
      <c r="B596" s="2"/>
      <c r="C596" s="2"/>
      <c r="D596" s="2"/>
      <c r="E596" s="2"/>
      <c r="F596" s="2"/>
      <c r="G596" s="2"/>
      <c r="H596" s="4"/>
      <c r="I596" s="2"/>
      <c r="J596" s="2"/>
    </row>
    <row r="597" spans="1:10" x14ac:dyDescent="0.35">
      <c r="A597" s="2"/>
      <c r="B597" s="2"/>
      <c r="C597" s="2"/>
      <c r="D597" s="2"/>
      <c r="E597" s="2"/>
      <c r="F597" s="2"/>
      <c r="G597" s="2"/>
      <c r="H597" s="4"/>
      <c r="I597" s="2"/>
      <c r="J597" s="2"/>
    </row>
    <row r="598" spans="1:10" x14ac:dyDescent="0.35">
      <c r="A598" s="2"/>
      <c r="B598" s="2"/>
      <c r="C598" s="2"/>
      <c r="D598" s="2"/>
      <c r="E598" s="2"/>
      <c r="F598" s="2"/>
      <c r="G598" s="2"/>
      <c r="H598" s="4"/>
      <c r="I598" s="2"/>
      <c r="J598" s="2"/>
    </row>
    <row r="599" spans="1:10" x14ac:dyDescent="0.35">
      <c r="A599" s="2"/>
      <c r="B599" s="2"/>
      <c r="C599" s="2"/>
      <c r="D599" s="2"/>
      <c r="E599" s="2"/>
      <c r="F599" s="2"/>
      <c r="G599" s="2"/>
      <c r="H599" s="4"/>
      <c r="I599" s="2"/>
      <c r="J599" s="2"/>
    </row>
    <row r="600" spans="1:10" x14ac:dyDescent="0.35">
      <c r="A600" s="2"/>
      <c r="B600" s="2"/>
      <c r="C600" s="2"/>
      <c r="D600" s="2"/>
      <c r="E600" s="2"/>
      <c r="F600" s="2"/>
      <c r="G600" s="2"/>
      <c r="H600" s="4"/>
      <c r="I600" s="2"/>
      <c r="J600" s="2"/>
    </row>
    <row r="601" spans="1:1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</row>
  </sheetData>
  <conditionalFormatting sqref="A1:E1">
    <cfRule type="duplicateValues" dxfId="3" priority="1"/>
  </conditionalFormatting>
  <conditionalFormatting sqref="B1:E1 B595:D605">
    <cfRule type="duplicateValues" dxfId="2" priority="2"/>
  </conditionalFormatting>
  <conditionalFormatting sqref="C1:E1 C595:D605">
    <cfRule type="duplicateValues" dxfId="1" priority="3"/>
  </conditionalFormatting>
  <conditionalFormatting sqref="B1 B595:B605">
    <cfRule type="duplicateValues" dxfId="0" priority="4"/>
  </conditionalFormatting>
  <dataValidations count="3">
    <dataValidation type="list" allowBlank="1" showInputMessage="1" showErrorMessage="1" sqref="E2 E81:E605">
      <formula1>$K$2:$K$4</formula1>
    </dataValidation>
    <dataValidation type="list" allowBlank="1" showInputMessage="1" showErrorMessage="1" sqref="E3:E80">
      <formula1>"1,2,3,"</formula1>
    </dataValidation>
    <dataValidation type="custom" allowBlank="1" showErrorMessage="1" errorTitle="خـطأ" error="ادخلت رقماً اكبر من النصاب" sqref="F2:F79">
      <formula1>AND($R2&lt;&gt;"",$F2&lt;=$R2)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2016-03-11T18:30:11Z</dcterms:modified>
</cp:coreProperties>
</file>